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li Esfandi\8Story\"/>
    </mc:Choice>
  </mc:AlternateContent>
  <xr:revisionPtr revIDLastSave="0" documentId="13_ncr:1_{16D0F4F5-67F8-4F5C-A2F3-073AD6EC1423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176" i="3"/>
  <c r="B25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<sst xmlns="http://schemas.openxmlformats.org/spreadsheetml/2006/main" count="115" uniqueCount="93">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</sst>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0.54216120216590702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0.54216120216590702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0.54216120216590702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0.54216120216590702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24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0.54216120216590702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0.54216120216590702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0.54216120216590702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0.54216120216590702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0.54216120216590702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0.54216120216590702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0.54216120216590702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0.86745792346545114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0.54216120216590702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0.54216120216590702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0.54216120216590702</v>
      </c>
      <c r="CZ16" s="22"/>
    </row>
    <row r="17" spans="1:104" ht="36" customHeight="1">
      <c r="A17" s="112">
        <f>VLOOKUP(D11,CT2:CY31,6,FALSE)</f>
        <v>0.86745792346545114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0.87329328724956157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0.87329328724956157</v>
      </c>
    </row>
    <row r="19" spans="1:104" ht="36" customHeight="1" thickBot="1">
      <c r="A19" s="45">
        <f>IF(H19&lt;=0.5,1,IF(H19&gt;=2.5,2,0.5*H19+0.75))</f>
        <v>1.292161202165907</v>
      </c>
      <c r="B19" s="62">
        <f>MAX(((C17*D17*C19)/H17),0.12*C17*D17)</f>
        <v>6.0084000653555722E-2</v>
      </c>
      <c r="C19" s="63">
        <f>D19*F19</f>
        <v>1.2875142997190514</v>
      </c>
      <c r="D19" s="114">
        <f>IF(OR(D6="A=0.35",D6="A=0.30"),IF(H19&lt;=C6,1,IF(H19&gt;=4,1.7,(((0.7/(4-C6))*(H19-C6))+1))),IF(H19&lt;=C6,1,IF(H19&gt;=4,1.4,(((0.4/(4-C6))*(H19-C6))+1))))</f>
        <v>1.1168644808663628</v>
      </c>
      <c r="E19" s="115"/>
      <c r="F19" s="116">
        <f>IF(AND(H19&gt;=0,H19&lt;=C5),(C8+(C7-C8+1)*(H19/C5)),IF(H19&gt;=C6,(C7+1)*(C6/H19),(C7+1)))</f>
        <v>1.1527936663545015</v>
      </c>
      <c r="G19" s="117"/>
      <c r="H19" s="44">
        <f>(MIN(A17*CO7,A11))</f>
        <v>1.084322404331814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0.87329328724956157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0.86745792346545114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4.1999999999999996E-2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0.86745792346545114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0.86745792346545114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0.54216120216590702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0.54216120216590702</v>
      </c>
    </row>
    <row r="25" spans="1:104" ht="36" customHeight="1">
      <c r="A25" s="112">
        <f>VLOOKUP(D14,CT2:CY31,6,FALSE)</f>
        <v>0.86745792346545114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0.54216120216590702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0.54216120216590702</v>
      </c>
    </row>
    <row r="27" spans="1:104" ht="36" customHeight="1" thickBot="1">
      <c r="A27" s="55">
        <f>IF(H27&lt;=0.5,1,IF(H27&gt;=2.5,2,0.5*H27+0.75))</f>
        <v>1.292161202165907</v>
      </c>
      <c r="B27" s="21">
        <f>MAX(((C25*D25*C27)/H25),0.12*C25*D25)</f>
        <v>6.0084000653555722E-2</v>
      </c>
      <c r="C27" s="54">
        <f>D27*F27</f>
        <v>1.2875142997190514</v>
      </c>
      <c r="D27" s="97">
        <f>IF(OR(D6="A=0.35",D6="A=0.30"),IF(H27&lt;=C6,1,IF(H27&gt;=4,1.7,(((0.7/(4-C6))*(H27-C6))+1))),IF(H27&lt;=C6,1,IF(H27&gt;=4,1.4,(((0.4/(4-C6))*(H27-C6))+1))))</f>
        <v>1.1168644808663628</v>
      </c>
      <c r="E27" s="98"/>
      <c r="F27" s="99">
        <f>IF(AND(H27&gt;=0,H27&lt;=C5),(C8+(C7-C8+1)*(H27/C5)),IF(H27&gt;=C6,(C7+1)*(C6/H27),(C7+1)))</f>
        <v>1.1527936663545015</v>
      </c>
      <c r="G27" s="100"/>
      <c r="H27" s="53">
        <f>MIN(A25*CO7,A14)</f>
        <v>1.084322404331814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0.86745792346545114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0.86745792346545114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4.1999999999999996E-2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0.54216120216590702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0.54216120216590702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0.54216120216590702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/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2023-06-26T19:15:55Z</dcterms:modified>
  <cp:contentStatus/>
</cp:coreProperties>
</file>